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6035" windowHeight="6195" activeTab="2"/>
  </bookViews>
  <sheets>
    <sheet name="清单" sheetId="4" r:id="rId1"/>
    <sheet name="报价单" sheetId="5" r:id="rId2"/>
    <sheet name="评审底稿" sheetId="6" r:id="rId3"/>
    <sheet name="Sheet2" sheetId="2" r:id="rId4"/>
    <sheet name="Sheet3" sheetId="3" r:id="rId5"/>
  </sheets>
  <calcPr calcId="114210"/>
</workbook>
</file>

<file path=xl/calcChain.xml><?xml version="1.0" encoding="utf-8"?>
<calcChain xmlns="http://schemas.openxmlformats.org/spreadsheetml/2006/main">
  <c r="E21" i="4"/>
  <c r="D21"/>
</calcChain>
</file>

<file path=xl/sharedStrings.xml><?xml version="1.0" encoding="utf-8"?>
<sst xmlns="http://schemas.openxmlformats.org/spreadsheetml/2006/main" count="150" uniqueCount="109">
  <si>
    <t>序号</t>
    <phoneticPr fontId="2" type="noConversion"/>
  </si>
  <si>
    <t>资产名称</t>
    <phoneticPr fontId="2" type="noConversion"/>
  </si>
  <si>
    <t>建筑面积</t>
    <phoneticPr fontId="2" type="noConversion"/>
  </si>
  <si>
    <t>土地面积</t>
    <phoneticPr fontId="2" type="noConversion"/>
  </si>
  <si>
    <t>建筑结构</t>
    <phoneticPr fontId="2" type="noConversion"/>
  </si>
  <si>
    <t>备注</t>
    <phoneticPr fontId="2" type="noConversion"/>
  </si>
  <si>
    <t>温陵北路东湖办事处区粮食局宿舍</t>
    <phoneticPr fontId="2" type="noConversion"/>
  </si>
  <si>
    <t>混合</t>
    <phoneticPr fontId="2" type="noConversion"/>
  </si>
  <si>
    <t>泉秀路692号灯洲(原区粮食局宿舍2幢)</t>
    <phoneticPr fontId="2" type="noConversion"/>
  </si>
  <si>
    <t>钢混</t>
    <phoneticPr fontId="2" type="noConversion"/>
  </si>
  <si>
    <t>房改剩余</t>
    <phoneticPr fontId="2" type="noConversion"/>
  </si>
  <si>
    <t xml:space="preserve">大淮新村14号(计划与统计局宿舍) </t>
    <phoneticPr fontId="2" type="noConversion"/>
  </si>
  <si>
    <t>房改剩余</t>
    <phoneticPr fontId="2" type="noConversion"/>
  </si>
  <si>
    <t>房改剩余(储藏间)</t>
    <phoneticPr fontId="2" type="noConversion"/>
  </si>
  <si>
    <t xml:space="preserve">文胜巷(计划与统计局宿
舍) </t>
    <phoneticPr fontId="2" type="noConversion"/>
  </si>
  <si>
    <t>石混</t>
    <phoneticPr fontId="2" type="noConversion"/>
  </si>
  <si>
    <t>房改剩余(架空层无
法评估)</t>
    <phoneticPr fontId="2" type="noConversion"/>
  </si>
  <si>
    <t>九一路龙宫B号楼底层102号店面</t>
    <phoneticPr fontId="2" type="noConversion"/>
  </si>
  <si>
    <t>框架</t>
    <phoneticPr fontId="2" type="noConversion"/>
  </si>
  <si>
    <t xml:space="preserve">鹿园仓库 </t>
    <phoneticPr fontId="2" type="noConversion"/>
  </si>
  <si>
    <t>历史遗留</t>
    <phoneticPr fontId="2" type="noConversion"/>
  </si>
  <si>
    <t xml:space="preserve">县后街69号(原粮食局宿舍) </t>
    <phoneticPr fontId="2" type="noConversion"/>
  </si>
  <si>
    <t>历史遗留(无法找到具体估价对象)</t>
    <phoneticPr fontId="2" type="noConversion"/>
  </si>
  <si>
    <t>合计</t>
    <phoneticPr fontId="2" type="noConversion"/>
  </si>
  <si>
    <t>附件2：</t>
    <phoneticPr fontId="2" type="noConversion"/>
  </si>
  <si>
    <t>单位：平方米</t>
    <phoneticPr fontId="2" type="noConversion"/>
  </si>
  <si>
    <t>鲤城区财政拟评估资产和股权价值清单</t>
    <phoneticPr fontId="2" type="noConversion"/>
  </si>
  <si>
    <t>一、发改局</t>
    <phoneticPr fontId="2" type="noConversion"/>
  </si>
  <si>
    <t>二、教育局</t>
    <phoneticPr fontId="2" type="noConversion"/>
  </si>
  <si>
    <t>教育印刷厂位于丰泽区成州工业区13幢3一4层</t>
    <phoneticPr fontId="2" type="noConversion"/>
  </si>
  <si>
    <t>无线电七厂位于丰泽区泉秀路247号</t>
    <phoneticPr fontId="2" type="noConversion"/>
  </si>
  <si>
    <t>市第三建筑工程公司位于泉州市鲤城区温陵南路185号房屋</t>
    <phoneticPr fontId="2" type="noConversion"/>
  </si>
  <si>
    <t>底层西北角店面、1013#店面、2010B#商业用房、2011A#、2012A# 2011B#、2012B#商业用房、底层楼梯位值班室商业用房、二层楼梯间商业用房、2012B#边商业用房、三楼311室商业用房、三楼310室商业用房、三楼309室商业用房、三层楼梯间商业用房、办公楼旁储藏间、办公楼储藏间旁仓库，无证</t>
    <phoneticPr fontId="2" type="noConversion"/>
  </si>
  <si>
    <t>三、工信局</t>
    <phoneticPr fontId="2" type="noConversion"/>
  </si>
  <si>
    <t>待拆迁安置后办理</t>
    <phoneticPr fontId="2" type="noConversion"/>
  </si>
  <si>
    <t>原西郊51-504（西郊新村安商房）</t>
    <phoneticPr fontId="2" type="noConversion"/>
  </si>
  <si>
    <t>两证情况</t>
    <phoneticPr fontId="2" type="noConversion"/>
  </si>
  <si>
    <t>有</t>
    <phoneticPr fontId="2" type="noConversion"/>
  </si>
  <si>
    <t>无</t>
    <phoneticPr fontId="2" type="noConversion"/>
  </si>
  <si>
    <t>鲤城粮食复制品厂注册资本14.1万元，拥有不动产如下：1.西街407号厂房、建筑物，包含407号店面4间、生产车间三层楼以及其他房屋建筑物；2. 西街316-1号；3.后城70-74号；4.后城76号，房屋建筑面积合计2728m²,土地面积2448²，均无证。</t>
    <phoneticPr fontId="2" type="noConversion"/>
  </si>
  <si>
    <t>钢混</t>
    <phoneticPr fontId="2" type="noConversion"/>
  </si>
  <si>
    <t>品
目</t>
    <phoneticPr fontId="2" type="noConversion"/>
  </si>
  <si>
    <t>1-1</t>
    <phoneticPr fontId="2" type="noConversion"/>
  </si>
  <si>
    <t>1-6</t>
    <phoneticPr fontId="2" type="noConversion"/>
  </si>
  <si>
    <t>1-2</t>
    <phoneticPr fontId="2" type="noConversion"/>
  </si>
  <si>
    <t>1-3</t>
    <phoneticPr fontId="2" type="noConversion"/>
  </si>
  <si>
    <t>1-4</t>
    <phoneticPr fontId="2" type="noConversion"/>
  </si>
  <si>
    <t>1-5</t>
    <phoneticPr fontId="2" type="noConversion"/>
  </si>
  <si>
    <t>区妇联代管教育局所属位于田仔墘18号房屋</t>
    <phoneticPr fontId="2" type="noConversion"/>
  </si>
  <si>
    <t>以上不动产土地性质均为划拨</t>
    <phoneticPr fontId="2" type="noConversion"/>
  </si>
  <si>
    <t>单位：平方米</t>
    <phoneticPr fontId="2" type="noConversion"/>
  </si>
  <si>
    <t>序号</t>
    <phoneticPr fontId="2" type="noConversion"/>
  </si>
  <si>
    <t>品
目</t>
    <phoneticPr fontId="2" type="noConversion"/>
  </si>
  <si>
    <t>1-1</t>
    <phoneticPr fontId="2" type="noConversion"/>
  </si>
  <si>
    <t>1-6</t>
    <phoneticPr fontId="2" type="noConversion"/>
  </si>
  <si>
    <t>发改局所属粮食复制品厂所持100%股权</t>
    <phoneticPr fontId="2" type="noConversion"/>
  </si>
  <si>
    <t>1-2</t>
    <phoneticPr fontId="2" type="noConversion"/>
  </si>
  <si>
    <t>教育印刷厂位于丰泽区成州工业区13幢3一4层</t>
    <phoneticPr fontId="2" type="noConversion"/>
  </si>
  <si>
    <t>1-3</t>
    <phoneticPr fontId="2" type="noConversion"/>
  </si>
  <si>
    <t>无线电七厂位于丰泽区泉秀路247号</t>
    <phoneticPr fontId="2" type="noConversion"/>
  </si>
  <si>
    <t>1-4</t>
    <phoneticPr fontId="2" type="noConversion"/>
  </si>
  <si>
    <t>区妇联代管教育局所属位于田仔墘18号房屋</t>
    <phoneticPr fontId="2" type="noConversion"/>
  </si>
  <si>
    <t>1-5</t>
    <phoneticPr fontId="2" type="noConversion"/>
  </si>
  <si>
    <t>市第三建筑工程公司位于泉州市鲤城区温陵南路185号房屋</t>
    <phoneticPr fontId="2" type="noConversion"/>
  </si>
  <si>
    <t>资产名称</t>
    <phoneticPr fontId="2" type="noConversion"/>
  </si>
  <si>
    <t>发改局不动产预估评估价</t>
    <phoneticPr fontId="2" type="noConversion"/>
  </si>
  <si>
    <t>第一次报价</t>
    <phoneticPr fontId="2" type="noConversion"/>
  </si>
  <si>
    <t>第二次报价</t>
    <phoneticPr fontId="2" type="noConversion"/>
  </si>
  <si>
    <t>资产和股权评估费用</t>
    <phoneticPr fontId="2" type="noConversion"/>
  </si>
  <si>
    <t>鲤城区财政资产和股权评估报价单</t>
    <phoneticPr fontId="2" type="noConversion"/>
  </si>
  <si>
    <t>报价单位：</t>
    <phoneticPr fontId="2" type="noConversion"/>
  </si>
  <si>
    <t>填报人：</t>
    <phoneticPr fontId="2" type="noConversion"/>
  </si>
  <si>
    <t xml:space="preserve">       报价时间：   年   月   日</t>
    <phoneticPr fontId="2" type="noConversion"/>
  </si>
  <si>
    <t>发改局所属粮食复制品厂所持100%股权</t>
    <phoneticPr fontId="2" type="noConversion"/>
  </si>
  <si>
    <t>鲤城区财政资产和股权评估评审表</t>
    <phoneticPr fontId="2" type="noConversion"/>
  </si>
  <si>
    <t>项目名称</t>
    <phoneticPr fontId="2" type="noConversion"/>
  </si>
  <si>
    <t>得分</t>
    <phoneticPr fontId="2" type="noConversion"/>
  </si>
  <si>
    <t>栏号</t>
    <phoneticPr fontId="2" type="noConversion"/>
  </si>
  <si>
    <t>4=3/2*10</t>
    <phoneticPr fontId="2" type="noConversion"/>
  </si>
  <si>
    <t>所有报价单位中最高评估价（元）</t>
    <phoneticPr fontId="2" type="noConversion"/>
  </si>
  <si>
    <t>最终评估价（元）</t>
    <phoneticPr fontId="2" type="noConversion"/>
  </si>
  <si>
    <r>
      <t>（二） 股权价值评分（15分）：</t>
    </r>
    <r>
      <rPr>
        <sz val="11"/>
        <color theme="1"/>
        <rFont val="宋体"/>
        <charset val="134"/>
        <scheme val="minor"/>
      </rPr>
      <t>1宗股权价值评估，评估价最高价得15分（满分15分）。</t>
    </r>
    <phoneticPr fontId="2" type="noConversion"/>
  </si>
  <si>
    <t>资产评估价格评分小计</t>
    <phoneticPr fontId="2" type="noConversion"/>
  </si>
  <si>
    <t>股权价值评分小计</t>
    <phoneticPr fontId="2" type="noConversion"/>
  </si>
  <si>
    <t>技术部分评分合计</t>
    <phoneticPr fontId="2" type="noConversion"/>
  </si>
  <si>
    <t>描述</t>
    <phoneticPr fontId="2" type="noConversion"/>
  </si>
  <si>
    <t>业绩（满分7分）</t>
    <phoneticPr fontId="2" type="noConversion"/>
  </si>
  <si>
    <t>根据各供应商2019年1月1日以来（时间以合同签订时间为准）自身完成的有包含资产评估方服务或股权评估服务等字样的同类成功案例情况进行评分，每提供一个成功案例的得1分，满分7分。 【供应商须提供上述业绩项目中标/成交通知书复印件、采购合同文本复印件，所有材料缺一不可，否则不得分。】</t>
    <phoneticPr fontId="2" type="noConversion"/>
  </si>
  <si>
    <t>满意度评价（满分3分）</t>
    <phoneticPr fontId="2" type="noConversion"/>
  </si>
  <si>
    <t>根据各供应商2019年1月1日以来（时间以合同签订时间为准）自身完成的资产评估服务或股权评估服务项目等同类项目满意度评价情况进行评分，每提供一个满意度评价为“满意”或“优秀”等好评的得0.5分，满分3分。 【须提供盖有反馈单位的部门章或公章证明材料复印件并加盖供应商单位公章，否则不得分。】注：本项与业绩、涉密安全保障项提供同一项目证明材料的不重复得分。</t>
    <phoneticPr fontId="2" type="noConversion"/>
  </si>
  <si>
    <t>售后服务能力（满分3分）</t>
    <phoneticPr fontId="2" type="noConversion"/>
  </si>
  <si>
    <t>根据各供应商2019年1月1日以来（时间以合同签订时间为准）供应商与行政事业单位签订资产评估服务或股权评估服务合同或协议的，每提供1份合同得1分，满分3分。（须提供服务单位合同的同时列出单位全称、服务单位联系人、联系电话，并承诺无虚假，否则不得分。）注：本项与业绩、满意度项提供同一项目证明材料的不重复得分。</t>
    <phoneticPr fontId="2" type="noConversion"/>
  </si>
  <si>
    <t>荣誉（满分3分）</t>
    <phoneticPr fontId="2" type="noConversion"/>
  </si>
  <si>
    <t>供应商获得行政或事业单位颁发表扬信或感谢信的（有加盖单位公章或部门章的），每提供1份得1分，满分3分。提供相关证明材料复印件，否则不得分。</t>
    <phoneticPr fontId="2" type="noConversion"/>
  </si>
  <si>
    <t>主管部门推荐（满分3分）</t>
    <phoneticPr fontId="2" type="noConversion"/>
  </si>
  <si>
    <t>根据供应商提供的行政事业单位房管类的实施服务证明文件一份及相关服务合同或协议，每提供一份合同或协议的得1分（仅提供协议未提供证明文件此项不得分）；满分3分。注：须提供一份有体现投标公司简称或全称的相关证明文件一份及合作合同或协议证明材料并加盖供应商单位公章，附上项目汇总表（格式自拟，含用户单位名称、联系人、联系电话等，以便核实）。未提供或证明材料不全的不得分。注：本项与业绩、涉密安全保障、满意度、售后服务能力项提供同一项目证明材料的不重复得分。（原件备查）</t>
    <phoneticPr fontId="2" type="noConversion"/>
  </si>
  <si>
    <t>专项能力（满分3分）</t>
    <phoneticPr fontId="2" type="noConversion"/>
  </si>
  <si>
    <t>供应商提供的专项任务能力认可的资产相关文件证明资料（合同上体现一体化或资产专项服务或绩效考评相关字眼）每提供1份证明合同或协议得0.5分，（满分3分）其他或未提供与证明材料不全的不得分。</t>
    <phoneticPr fontId="2" type="noConversion"/>
  </si>
  <si>
    <t>专项承诺（满分3分）</t>
    <phoneticPr fontId="2" type="noConversion"/>
  </si>
  <si>
    <t>根据各供应商自成立起至投标截止时间止未受到公安机关或行政主管部门除重大违法记录、行贿犯罪记录、较大数额罚款以外的其他行政处罚的得3分，须提供承诺函并加盖供应商单位公章，格式自拟，未提供的不得分。如果发现虚假承诺，取消其成交资格，并追究相应的法律责任和进行相应的赔偿。</t>
    <phoneticPr fontId="2" type="noConversion"/>
  </si>
  <si>
    <t>三、商务部分评分（25分）</t>
    <phoneticPr fontId="2" type="noConversion"/>
  </si>
  <si>
    <r>
      <t>二、技术部分评分 （65分）
（一） 资产评估价格评分（50分）：</t>
    </r>
    <r>
      <rPr>
        <sz val="11"/>
        <color indexed="8"/>
        <rFont val="宋体"/>
        <charset val="134"/>
      </rPr>
      <t>5宗资产得分累加，每宗资产评估价最高价得10分，其他评估价按与评估价最高占比×10分换算得分，5项资产全部最高价得50分（满分50分）。</t>
    </r>
    <phoneticPr fontId="2" type="noConversion"/>
  </si>
  <si>
    <t>一、报价部分评分 （10分）</t>
    <phoneticPr fontId="2" type="noConversion"/>
  </si>
  <si>
    <t>报价部分评分小计</t>
    <phoneticPr fontId="2" type="noConversion"/>
  </si>
  <si>
    <t>价格分采用低价优先法计算，即满足磋商文件要求且最后报价最低的供应商的价格为磋商基准价，其价格分为满分。其他供应商的价格分统一按照下列公式计算：磋商报价得分=（磋商基准价／最后磋商报价）×价格权值×100。因落实政府采购优惠政策需进行价格扣除的，以扣除后的价格计算磋商基准价和最后磋商报价。</t>
    <phoneticPr fontId="2" type="noConversion"/>
  </si>
  <si>
    <t>评审专家（签字）：</t>
    <phoneticPr fontId="2" type="noConversion"/>
  </si>
  <si>
    <t xml:space="preserve">       评审时间：   年   月   日</t>
    <phoneticPr fontId="2" type="noConversion"/>
  </si>
  <si>
    <t>商务评分小计</t>
    <phoneticPr fontId="2" type="noConversion"/>
  </si>
  <si>
    <t>总得分</t>
    <phoneticPr fontId="2" type="noConversion"/>
  </si>
</sst>
</file>

<file path=xl/styles.xml><?xml version="1.0" encoding="utf-8"?>
<styleSheet xmlns="http://schemas.openxmlformats.org/spreadsheetml/2006/main">
  <fonts count="10">
    <font>
      <sz val="11"/>
      <color theme="1"/>
      <name val="宋体"/>
      <charset val="134"/>
      <scheme val="minor"/>
    </font>
    <font>
      <sz val="11"/>
      <color indexed="8"/>
      <name val="宋体"/>
      <charset val="134"/>
    </font>
    <font>
      <sz val="9"/>
      <name val="宋体"/>
      <charset val="134"/>
    </font>
    <font>
      <b/>
      <sz val="14"/>
      <color indexed="8"/>
      <name val="宋体"/>
      <charset val="134"/>
    </font>
    <font>
      <sz val="22"/>
      <color indexed="8"/>
      <name val="黑体"/>
      <charset val="134"/>
    </font>
    <font>
      <sz val="10"/>
      <color indexed="8"/>
      <name val="宋体"/>
      <charset val="134"/>
    </font>
    <font>
      <b/>
      <sz val="11"/>
      <color indexed="8"/>
      <name val="宋体"/>
      <charset val="134"/>
    </font>
    <font>
      <sz val="9"/>
      <color indexed="8"/>
      <name val="宋体"/>
      <charset val="134"/>
    </font>
    <font>
      <b/>
      <sz val="12"/>
      <color indexed="8"/>
      <name val="宋体"/>
      <charset val="134"/>
    </font>
    <font>
      <b/>
      <u/>
      <sz val="14"/>
      <color indexed="8"/>
      <name val="宋体"/>
      <charset val="134"/>
    </font>
  </fonts>
  <fills count="3">
    <fill>
      <patternFill patternType="none"/>
    </fill>
    <fill>
      <patternFill patternType="gray125"/>
    </fill>
    <fill>
      <patternFill patternType="solid">
        <fgColor indexed="1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74">
    <xf numFmtId="0" fontId="0" fillId="0" borderId="0" xfId="0">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0" fillId="0" borderId="0" xfId="0" applyAlignment="1">
      <alignment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5" fillId="0" borderId="0" xfId="0" applyFont="1" applyAlignment="1">
      <alignment horizontal="right"/>
    </xf>
    <xf numFmtId="0" fontId="7" fillId="0" borderId="1" xfId="0" applyFont="1" applyBorder="1" applyAlignment="1">
      <alignment vertical="center" wrapText="1"/>
    </xf>
    <xf numFmtId="0" fontId="6" fillId="0" borderId="2" xfId="0" applyFont="1" applyBorder="1" applyAlignment="1">
      <alignment vertical="center"/>
    </xf>
    <xf numFmtId="0" fontId="3" fillId="0" borderId="2" xfId="0" applyFont="1" applyBorder="1" applyAlignment="1">
      <alignment vertical="center"/>
    </xf>
    <xf numFmtId="49" fontId="5" fillId="0" borderId="1"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8" fillId="2" borderId="1" xfId="0" applyFont="1" applyFill="1" applyBorder="1" applyAlignment="1">
      <alignment vertical="center" wrapText="1"/>
    </xf>
    <xf numFmtId="49" fontId="5" fillId="0" borderId="3" xfId="0" applyNumberFormat="1" applyFont="1" applyBorder="1" applyAlignment="1">
      <alignment horizontal="center" vertical="center" wrapText="1"/>
    </xf>
    <xf numFmtId="0" fontId="0" fillId="0" borderId="1" xfId="0" applyBorder="1">
      <alignment vertical="center"/>
    </xf>
    <xf numFmtId="0" fontId="0" fillId="0" borderId="7" xfId="0" applyBorder="1" applyAlignment="1">
      <alignment horizontal="center" vertical="center" wrapText="1"/>
    </xf>
    <xf numFmtId="0" fontId="0" fillId="0" borderId="7" xfId="0" applyBorder="1">
      <alignment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 xfId="0" applyFont="1" applyBorder="1" applyAlignment="1">
      <alignment horizontal="center" vertical="center"/>
    </xf>
    <xf numFmtId="49" fontId="1" fillId="0" borderId="3" xfId="0" applyNumberFormat="1"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xf>
    <xf numFmtId="0" fontId="1" fillId="0" borderId="1" xfId="0" applyFont="1" applyBorder="1">
      <alignment vertical="center"/>
    </xf>
    <xf numFmtId="49" fontId="1" fillId="0" borderId="1" xfId="0" applyNumberFormat="1" applyFont="1" applyBorder="1" applyAlignment="1">
      <alignment horizontal="center" vertical="center" wrapText="1"/>
    </xf>
    <xf numFmtId="0" fontId="1" fillId="0" borderId="1" xfId="0" applyFont="1" applyBorder="1">
      <alignment vertical="center"/>
    </xf>
    <xf numFmtId="0" fontId="6" fillId="0" borderId="1" xfId="0" applyFont="1" applyBorder="1" applyAlignment="1">
      <alignment vertical="center" wrapText="1"/>
    </xf>
    <xf numFmtId="0" fontId="1" fillId="0" borderId="7" xfId="0" applyFont="1" applyBorder="1" applyAlignment="1">
      <alignment horizontal="center" vertical="center"/>
    </xf>
    <xf numFmtId="0" fontId="1" fillId="0" borderId="7" xfId="0" applyFont="1" applyBorder="1" applyAlignment="1">
      <alignment vertical="center" wrapText="1"/>
    </xf>
    <xf numFmtId="0" fontId="1" fillId="0" borderId="7" xfId="0" applyFont="1" applyBorder="1">
      <alignment vertical="center"/>
    </xf>
    <xf numFmtId="0" fontId="6" fillId="0" borderId="7" xfId="0" applyFont="1" applyBorder="1" applyAlignment="1">
      <alignment vertical="center" wrapText="1"/>
    </xf>
    <xf numFmtId="0" fontId="6" fillId="0" borderId="2" xfId="0" applyFont="1" applyBorder="1" applyAlignment="1">
      <alignment horizontal="left" vertical="center"/>
    </xf>
    <xf numFmtId="0" fontId="6" fillId="0" borderId="4" xfId="0" applyFont="1" applyBorder="1" applyAlignment="1">
      <alignment horizontal="left"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0" xfId="0" applyAlignment="1">
      <alignment vertical="center" wrapText="1"/>
    </xf>
    <xf numFmtId="0" fontId="4" fillId="0" borderId="0" xfId="0" applyFont="1" applyAlignment="1">
      <alignment horizontal="center" vertical="center"/>
    </xf>
    <xf numFmtId="0" fontId="0" fillId="0" borderId="2" xfId="0" applyBorder="1" applyAlignment="1">
      <alignment horizontal="left" vertical="center" wrapText="1"/>
    </xf>
    <xf numFmtId="0" fontId="0" fillId="0" borderId="5" xfId="0" applyBorder="1" applyAlignment="1">
      <alignment horizontal="left" vertical="center"/>
    </xf>
    <xf numFmtId="0" fontId="0" fillId="0" borderId="4" xfId="0" applyBorder="1" applyAlignment="1">
      <alignment horizontal="left" vertical="center"/>
    </xf>
    <xf numFmtId="49" fontId="5" fillId="0" borderId="3"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0" fontId="6" fillId="0" borderId="8" xfId="0" applyFont="1" applyBorder="1" applyAlignment="1">
      <alignment horizontal="lef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3" fillId="0" borderId="9" xfId="0" applyFont="1" applyBorder="1" applyAlignment="1">
      <alignment horizontal="left" vertical="center" wrapText="1"/>
    </xf>
    <xf numFmtId="0" fontId="9" fillId="0" borderId="9" xfId="0" applyFont="1" applyBorder="1" applyAlignment="1">
      <alignment horizontal="left" vertical="center" wrapText="1"/>
    </xf>
    <xf numFmtId="0" fontId="6" fillId="0" borderId="8" xfId="0" applyFont="1" applyBorder="1" applyAlignment="1">
      <alignment horizontal="right" vertical="center" wrapText="1"/>
    </xf>
    <xf numFmtId="49" fontId="8" fillId="0" borderId="1" xfId="0" applyNumberFormat="1" applyFont="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49" fontId="6" fillId="0" borderId="1" xfId="0" applyNumberFormat="1" applyFont="1" applyBorder="1" applyAlignment="1">
      <alignment horizontal="center" vertical="center" wrapText="1"/>
    </xf>
    <xf numFmtId="0" fontId="3" fillId="0" borderId="9" xfId="0" applyFont="1" applyBorder="1" applyAlignment="1">
      <alignment horizontal="left" wrapText="1"/>
    </xf>
    <xf numFmtId="0" fontId="1" fillId="0" borderId="9" xfId="0" applyFont="1" applyBorder="1" applyAlignment="1">
      <alignment horizontal="left"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49" fontId="6" fillId="0" borderId="2"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3" fillId="0" borderId="5" xfId="0" applyFont="1" applyBorder="1" applyAlignment="1">
      <alignment horizontal="left" wrapText="1"/>
    </xf>
    <xf numFmtId="0" fontId="1" fillId="0" borderId="5" xfId="0" applyFont="1" applyBorder="1" applyAlignment="1">
      <alignment horizontal="left" wrapText="1"/>
    </xf>
    <xf numFmtId="0" fontId="9" fillId="0" borderId="9" xfId="0" applyFont="1" applyBorder="1" applyAlignment="1">
      <alignment horizontal="left"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3" fillId="0" borderId="8" xfId="0" applyFont="1" applyBorder="1" applyAlignment="1">
      <alignment horizontal="left" wrapText="1"/>
    </xf>
    <xf numFmtId="0" fontId="0" fillId="0" borderId="8" xfId="0" applyBorder="1" applyAlignment="1">
      <alignment horizontal="left" wrapText="1"/>
    </xf>
    <xf numFmtId="0" fontId="0" fillId="0" borderId="0" xfId="0"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228600</xdr:colOff>
      <xdr:row>1</xdr:row>
      <xdr:rowOff>323850</xdr:rowOff>
    </xdr:from>
    <xdr:to>
      <xdr:col>3</xdr:col>
      <xdr:colOff>1447800</xdr:colOff>
      <xdr:row>1</xdr:row>
      <xdr:rowOff>333375</xdr:rowOff>
    </xdr:to>
    <xdr:sp macro="" textlink="">
      <xdr:nvSpPr>
        <xdr:cNvPr id="1025" name="Line 1"/>
        <xdr:cNvSpPr>
          <a:spLocks noChangeShapeType="1"/>
        </xdr:cNvSpPr>
      </xdr:nvSpPr>
      <xdr:spPr bwMode="auto">
        <a:xfrm>
          <a:off x="942975" y="666750"/>
          <a:ext cx="2990850" cy="9525"/>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238125</xdr:colOff>
      <xdr:row>1</xdr:row>
      <xdr:rowOff>704850</xdr:rowOff>
    </xdr:from>
    <xdr:to>
      <xdr:col>3</xdr:col>
      <xdr:colOff>1457325</xdr:colOff>
      <xdr:row>1</xdr:row>
      <xdr:rowOff>714375</xdr:rowOff>
    </xdr:to>
    <xdr:sp macro="" textlink="">
      <xdr:nvSpPr>
        <xdr:cNvPr id="2049" name="Line 1"/>
        <xdr:cNvSpPr>
          <a:spLocks noChangeShapeType="1"/>
        </xdr:cNvSpPr>
      </xdr:nvSpPr>
      <xdr:spPr bwMode="auto">
        <a:xfrm>
          <a:off x="952500" y="857250"/>
          <a:ext cx="299085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21"/>
  <sheetViews>
    <sheetView workbookViewId="0">
      <selection activeCell="C11" sqref="C11"/>
    </sheetView>
  </sheetViews>
  <sheetFormatPr defaultRowHeight="13.5"/>
  <cols>
    <col min="1" max="1" width="4.5" style="5" customWidth="1"/>
    <col min="2" max="2" width="4.875" style="5" customWidth="1"/>
    <col min="3" max="3" width="23.25" customWidth="1"/>
    <col min="4" max="5" width="11" customWidth="1"/>
    <col min="6" max="6" width="8.375" customWidth="1"/>
    <col min="7" max="7" width="7.875" customWidth="1"/>
    <col min="8" max="8" width="24" customWidth="1"/>
  </cols>
  <sheetData>
    <row r="1" spans="1:8" ht="27" customHeight="1">
      <c r="A1" s="38" t="s">
        <v>24</v>
      </c>
      <c r="B1" s="38"/>
      <c r="C1" s="38"/>
    </row>
    <row r="2" spans="1:8" ht="27">
      <c r="A2" s="39" t="s">
        <v>26</v>
      </c>
      <c r="B2" s="39"/>
      <c r="C2" s="39"/>
      <c r="D2" s="39"/>
      <c r="E2" s="39"/>
      <c r="F2" s="39"/>
      <c r="G2" s="39"/>
      <c r="H2" s="39"/>
    </row>
    <row r="3" spans="1:8" ht="23.25" customHeight="1">
      <c r="H3" s="8" t="s">
        <v>25</v>
      </c>
    </row>
    <row r="4" spans="1:8" ht="45" customHeight="1">
      <c r="A4" s="2" t="s">
        <v>0</v>
      </c>
      <c r="B4" s="13" t="s">
        <v>41</v>
      </c>
      <c r="C4" s="11" t="s">
        <v>1</v>
      </c>
      <c r="D4" s="1" t="s">
        <v>2</v>
      </c>
      <c r="E4" s="1" t="s">
        <v>3</v>
      </c>
      <c r="F4" s="2" t="s">
        <v>36</v>
      </c>
      <c r="G4" s="2" t="s">
        <v>4</v>
      </c>
      <c r="H4" s="1" t="s">
        <v>5</v>
      </c>
    </row>
    <row r="5" spans="1:8" ht="22.5" customHeight="1">
      <c r="A5" s="7">
        <v>1</v>
      </c>
      <c r="B5" s="10"/>
      <c r="C5" s="10" t="s">
        <v>27</v>
      </c>
      <c r="D5" s="1"/>
      <c r="E5" s="1"/>
      <c r="F5" s="1"/>
      <c r="G5" s="2"/>
      <c r="H5" s="1"/>
    </row>
    <row r="6" spans="1:8" ht="34.5" customHeight="1">
      <c r="A6" s="7">
        <v>2</v>
      </c>
      <c r="B6" s="43" t="s">
        <v>42</v>
      </c>
      <c r="C6" s="4" t="s">
        <v>6</v>
      </c>
      <c r="D6" s="6">
        <v>0.15</v>
      </c>
      <c r="E6" s="3"/>
      <c r="F6" s="6" t="s">
        <v>37</v>
      </c>
      <c r="G6" s="6" t="s">
        <v>7</v>
      </c>
      <c r="H6" s="4" t="s">
        <v>10</v>
      </c>
    </row>
    <row r="7" spans="1:8" ht="34.5" customHeight="1">
      <c r="A7" s="7">
        <v>3</v>
      </c>
      <c r="B7" s="44"/>
      <c r="C7" s="4" t="s">
        <v>8</v>
      </c>
      <c r="D7" s="6">
        <v>569.96</v>
      </c>
      <c r="E7" s="3"/>
      <c r="F7" s="6" t="s">
        <v>37</v>
      </c>
      <c r="G7" s="6" t="s">
        <v>9</v>
      </c>
      <c r="H7" s="4" t="s">
        <v>12</v>
      </c>
    </row>
    <row r="8" spans="1:8" ht="34.5" customHeight="1">
      <c r="A8" s="7">
        <v>4</v>
      </c>
      <c r="B8" s="44"/>
      <c r="C8" s="4" t="s">
        <v>11</v>
      </c>
      <c r="D8" s="6">
        <v>144.79</v>
      </c>
      <c r="E8" s="3"/>
      <c r="F8" s="6" t="s">
        <v>37</v>
      </c>
      <c r="G8" s="6" t="s">
        <v>40</v>
      </c>
      <c r="H8" s="3" t="s">
        <v>13</v>
      </c>
    </row>
    <row r="9" spans="1:8" ht="34.5" customHeight="1">
      <c r="A9" s="7">
        <v>5</v>
      </c>
      <c r="B9" s="44"/>
      <c r="C9" s="4" t="s">
        <v>14</v>
      </c>
      <c r="D9" s="6">
        <v>49.32</v>
      </c>
      <c r="E9" s="3"/>
      <c r="F9" s="6" t="s">
        <v>37</v>
      </c>
      <c r="G9" s="6" t="s">
        <v>15</v>
      </c>
      <c r="H9" s="4" t="s">
        <v>16</v>
      </c>
    </row>
    <row r="10" spans="1:8" ht="34.5" customHeight="1">
      <c r="A10" s="7">
        <v>6</v>
      </c>
      <c r="B10" s="44"/>
      <c r="C10" s="4" t="s">
        <v>17</v>
      </c>
      <c r="D10" s="6">
        <v>38.69</v>
      </c>
      <c r="E10" s="3"/>
      <c r="F10" s="6" t="s">
        <v>37</v>
      </c>
      <c r="G10" s="6" t="s">
        <v>18</v>
      </c>
      <c r="H10" s="3"/>
    </row>
    <row r="11" spans="1:8" ht="34.5" customHeight="1">
      <c r="A11" s="7">
        <v>7</v>
      </c>
      <c r="B11" s="44"/>
      <c r="C11" s="4" t="s">
        <v>19</v>
      </c>
      <c r="D11" s="6">
        <v>300</v>
      </c>
      <c r="E11" s="3"/>
      <c r="F11" s="6" t="s">
        <v>38</v>
      </c>
      <c r="G11" s="3"/>
      <c r="H11" s="3" t="s">
        <v>20</v>
      </c>
    </row>
    <row r="12" spans="1:8" ht="34.5" customHeight="1">
      <c r="A12" s="7">
        <v>8</v>
      </c>
      <c r="B12" s="44"/>
      <c r="C12" s="4" t="s">
        <v>21</v>
      </c>
      <c r="D12" s="6">
        <v>90</v>
      </c>
      <c r="E12" s="3"/>
      <c r="F12" s="6" t="s">
        <v>38</v>
      </c>
      <c r="G12" s="3"/>
      <c r="H12" s="4" t="s">
        <v>22</v>
      </c>
    </row>
    <row r="13" spans="1:8" ht="34.5" customHeight="1">
      <c r="A13" s="7">
        <v>9</v>
      </c>
      <c r="B13" s="45"/>
      <c r="C13" s="4" t="s">
        <v>35</v>
      </c>
      <c r="D13" s="6">
        <v>68.569999999999993</v>
      </c>
      <c r="E13" s="3"/>
      <c r="F13" s="6" t="s">
        <v>37</v>
      </c>
      <c r="G13" s="3"/>
      <c r="H13" s="4" t="s">
        <v>34</v>
      </c>
    </row>
    <row r="14" spans="1:8" ht="83.25" customHeight="1">
      <c r="A14" s="7">
        <v>10</v>
      </c>
      <c r="B14" s="12" t="s">
        <v>43</v>
      </c>
      <c r="C14" s="4" t="s">
        <v>73</v>
      </c>
      <c r="D14" s="40" t="s">
        <v>39</v>
      </c>
      <c r="E14" s="41"/>
      <c r="F14" s="41"/>
      <c r="G14" s="41"/>
      <c r="H14" s="42"/>
    </row>
    <row r="15" spans="1:8" ht="34.5" customHeight="1">
      <c r="A15" s="7">
        <v>11</v>
      </c>
      <c r="B15" s="34" t="s">
        <v>28</v>
      </c>
      <c r="C15" s="35"/>
      <c r="D15" s="6"/>
      <c r="E15" s="3"/>
      <c r="F15" s="3"/>
      <c r="G15" s="3"/>
      <c r="H15" s="4"/>
    </row>
    <row r="16" spans="1:8" ht="34.5" customHeight="1">
      <c r="A16" s="7">
        <v>12</v>
      </c>
      <c r="B16" s="12" t="s">
        <v>44</v>
      </c>
      <c r="C16" s="4" t="s">
        <v>29</v>
      </c>
      <c r="D16" s="6">
        <v>2219</v>
      </c>
      <c r="E16" s="3"/>
      <c r="F16" s="6" t="s">
        <v>38</v>
      </c>
      <c r="G16" s="3"/>
      <c r="H16" s="4"/>
    </row>
    <row r="17" spans="1:8" ht="34.5" customHeight="1">
      <c r="A17" s="7">
        <v>13</v>
      </c>
      <c r="B17" s="12" t="s">
        <v>45</v>
      </c>
      <c r="C17" s="4" t="s">
        <v>30</v>
      </c>
      <c r="D17" s="6">
        <v>13310.76</v>
      </c>
      <c r="E17" s="3">
        <v>6212.46</v>
      </c>
      <c r="F17" s="6" t="s">
        <v>37</v>
      </c>
      <c r="G17" s="3"/>
      <c r="H17" s="4"/>
    </row>
    <row r="18" spans="1:8" ht="34.5" customHeight="1">
      <c r="A18" s="7">
        <v>14</v>
      </c>
      <c r="B18" s="12" t="s">
        <v>46</v>
      </c>
      <c r="C18" s="4" t="s">
        <v>48</v>
      </c>
      <c r="D18" s="6">
        <v>510</v>
      </c>
      <c r="E18" s="3"/>
      <c r="F18" s="6" t="s">
        <v>38</v>
      </c>
      <c r="G18" s="3"/>
      <c r="H18" s="4"/>
    </row>
    <row r="19" spans="1:8" ht="34.5" customHeight="1">
      <c r="A19" s="7">
        <v>15</v>
      </c>
      <c r="B19" s="34" t="s">
        <v>33</v>
      </c>
      <c r="C19" s="35"/>
      <c r="D19" s="6"/>
      <c r="E19" s="3"/>
      <c r="F19" s="3"/>
      <c r="G19" s="3"/>
      <c r="H19" s="4"/>
    </row>
    <row r="20" spans="1:8" ht="123" customHeight="1">
      <c r="A20" s="7">
        <v>16</v>
      </c>
      <c r="B20" s="12" t="s">
        <v>47</v>
      </c>
      <c r="C20" s="4" t="s">
        <v>31</v>
      </c>
      <c r="D20" s="6">
        <v>333.5</v>
      </c>
      <c r="E20" s="3"/>
      <c r="F20" s="6" t="s">
        <v>38</v>
      </c>
      <c r="G20" s="3"/>
      <c r="H20" s="9" t="s">
        <v>32</v>
      </c>
    </row>
    <row r="21" spans="1:8" ht="34.5" customHeight="1">
      <c r="A21" s="7">
        <v>17</v>
      </c>
      <c r="B21" s="36" t="s">
        <v>23</v>
      </c>
      <c r="C21" s="37"/>
      <c r="D21" s="6">
        <f>SUM(D6:D20)</f>
        <v>17634.740000000002</v>
      </c>
      <c r="E21" s="6">
        <f>SUM(E6:E20)</f>
        <v>6212.46</v>
      </c>
      <c r="F21" s="3"/>
      <c r="G21" s="3"/>
      <c r="H21" s="14" t="s">
        <v>49</v>
      </c>
    </row>
  </sheetData>
  <mergeCells count="7">
    <mergeCell ref="B15:C15"/>
    <mergeCell ref="B19:C19"/>
    <mergeCell ref="B21:C21"/>
    <mergeCell ref="A1:C1"/>
    <mergeCell ref="A2:H2"/>
    <mergeCell ref="D14:H14"/>
    <mergeCell ref="B6:B13"/>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E11"/>
  <sheetViews>
    <sheetView workbookViewId="0">
      <selection activeCell="D13" sqref="D13"/>
    </sheetView>
  </sheetViews>
  <sheetFormatPr defaultRowHeight="13.5"/>
  <cols>
    <col min="1" max="1" width="4.5" style="5" customWidth="1"/>
    <col min="2" max="2" width="4.875" style="5" customWidth="1"/>
    <col min="3" max="3" width="23.25" customWidth="1"/>
    <col min="4" max="4" width="23.375" customWidth="1"/>
    <col min="5" max="5" width="24.125" customWidth="1"/>
  </cols>
  <sheetData>
    <row r="1" spans="1:5" ht="27">
      <c r="A1" s="39" t="s">
        <v>69</v>
      </c>
      <c r="B1" s="39"/>
      <c r="C1" s="39"/>
      <c r="D1" s="39"/>
      <c r="E1" s="39"/>
    </row>
    <row r="2" spans="1:5" ht="35.25" customHeight="1">
      <c r="A2" s="49" t="s">
        <v>70</v>
      </c>
      <c r="B2" s="50"/>
      <c r="C2" s="50"/>
      <c r="E2" s="8" t="s">
        <v>50</v>
      </c>
    </row>
    <row r="3" spans="1:5" ht="45" customHeight="1">
      <c r="A3" s="2" t="s">
        <v>51</v>
      </c>
      <c r="B3" s="13" t="s">
        <v>52</v>
      </c>
      <c r="C3" s="11" t="s">
        <v>64</v>
      </c>
      <c r="D3" s="2" t="s">
        <v>66</v>
      </c>
      <c r="E3" s="2" t="s">
        <v>67</v>
      </c>
    </row>
    <row r="4" spans="1:5" ht="34.5" customHeight="1">
      <c r="A4" s="7">
        <v>1</v>
      </c>
      <c r="B4" s="15" t="s">
        <v>53</v>
      </c>
      <c r="C4" s="4" t="s">
        <v>65</v>
      </c>
      <c r="D4" s="6"/>
      <c r="E4" s="4"/>
    </row>
    <row r="5" spans="1:5" ht="34.5" customHeight="1">
      <c r="A5" s="7">
        <v>2</v>
      </c>
      <c r="B5" s="12" t="s">
        <v>56</v>
      </c>
      <c r="C5" s="4" t="s">
        <v>57</v>
      </c>
      <c r="D5" s="6"/>
      <c r="E5" s="4"/>
    </row>
    <row r="6" spans="1:5" ht="34.5" customHeight="1">
      <c r="A6" s="7">
        <v>3</v>
      </c>
      <c r="B6" s="12" t="s">
        <v>58</v>
      </c>
      <c r="C6" s="4" t="s">
        <v>59</v>
      </c>
      <c r="D6" s="6"/>
      <c r="E6" s="4"/>
    </row>
    <row r="7" spans="1:5" ht="34.5" customHeight="1">
      <c r="A7" s="7">
        <v>4</v>
      </c>
      <c r="B7" s="12" t="s">
        <v>60</v>
      </c>
      <c r="C7" s="4" t="s">
        <v>61</v>
      </c>
      <c r="D7" s="6"/>
      <c r="E7" s="4"/>
    </row>
    <row r="8" spans="1:5" ht="53.25" customHeight="1">
      <c r="A8" s="7">
        <v>5</v>
      </c>
      <c r="B8" s="12" t="s">
        <v>62</v>
      </c>
      <c r="C8" s="4" t="s">
        <v>63</v>
      </c>
      <c r="D8" s="3"/>
      <c r="E8" s="4"/>
    </row>
    <row r="9" spans="1:5" ht="51" customHeight="1">
      <c r="A9" s="7">
        <v>6</v>
      </c>
      <c r="B9" s="12" t="s">
        <v>54</v>
      </c>
      <c r="C9" s="4" t="s">
        <v>55</v>
      </c>
      <c r="D9" s="6"/>
      <c r="E9" s="9"/>
    </row>
    <row r="10" spans="1:5" ht="34.5" customHeight="1">
      <c r="A10" s="7">
        <v>7</v>
      </c>
      <c r="B10" s="47" t="s">
        <v>68</v>
      </c>
      <c r="C10" s="48"/>
      <c r="D10" s="3"/>
      <c r="E10" s="9"/>
    </row>
    <row r="11" spans="1:5" ht="32.25" customHeight="1">
      <c r="A11" s="46" t="s">
        <v>71</v>
      </c>
      <c r="B11" s="46"/>
      <c r="C11" s="46"/>
      <c r="D11" s="51" t="s">
        <v>72</v>
      </c>
      <c r="E11" s="51"/>
    </row>
  </sheetData>
  <mergeCells count="5">
    <mergeCell ref="A11:C11"/>
    <mergeCell ref="B10:C10"/>
    <mergeCell ref="A1:E1"/>
    <mergeCell ref="A2:C2"/>
    <mergeCell ref="D11:E11"/>
  </mergeCells>
  <phoneticPr fontId="2" type="noConversion"/>
  <pageMargins left="0.7" right="0.7" top="0.75" bottom="0.75" header="0.3" footer="0.3"/>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dimension ref="A1:F33"/>
  <sheetViews>
    <sheetView tabSelected="1" workbookViewId="0">
      <selection activeCell="J29" sqref="J29"/>
    </sheetView>
  </sheetViews>
  <sheetFormatPr defaultRowHeight="13.5"/>
  <cols>
    <col min="1" max="1" width="4.5" style="5" customWidth="1"/>
    <col min="2" max="2" width="4.875" style="5" customWidth="1"/>
    <col min="3" max="3" width="23.25" customWidth="1"/>
    <col min="4" max="4" width="21.875" customWidth="1"/>
    <col min="5" max="5" width="19.375" customWidth="1"/>
    <col min="6" max="6" width="17.375" customWidth="1"/>
  </cols>
  <sheetData>
    <row r="1" spans="1:6" ht="27">
      <c r="A1" s="39" t="s">
        <v>74</v>
      </c>
      <c r="B1" s="39"/>
      <c r="C1" s="39"/>
      <c r="D1" s="39"/>
      <c r="E1" s="39"/>
    </row>
    <row r="2" spans="1:6" ht="40.5" customHeight="1">
      <c r="A2" s="56" t="s">
        <v>70</v>
      </c>
      <c r="B2" s="68"/>
      <c r="C2" s="68"/>
      <c r="E2" s="8"/>
    </row>
    <row r="3" spans="1:6" ht="34.5" customHeight="1">
      <c r="A3" s="56" t="s">
        <v>102</v>
      </c>
      <c r="B3" s="57"/>
      <c r="C3" s="57"/>
      <c r="D3" s="57"/>
      <c r="E3" s="57"/>
      <c r="F3" s="57"/>
    </row>
    <row r="4" spans="1:6" ht="53.25" customHeight="1">
      <c r="A4" s="2" t="s">
        <v>0</v>
      </c>
      <c r="B4" s="58" t="s">
        <v>75</v>
      </c>
      <c r="C4" s="59"/>
      <c r="D4" s="60" t="s">
        <v>85</v>
      </c>
      <c r="E4" s="61"/>
      <c r="F4" s="2" t="s">
        <v>76</v>
      </c>
    </row>
    <row r="5" spans="1:6" ht="77.25" customHeight="1">
      <c r="A5" s="17">
        <v>1</v>
      </c>
      <c r="B5" s="53" t="s">
        <v>68</v>
      </c>
      <c r="C5" s="54"/>
      <c r="D5" s="62" t="s">
        <v>104</v>
      </c>
      <c r="E5" s="63"/>
      <c r="F5" s="18"/>
    </row>
    <row r="6" spans="1:6" ht="29.25" customHeight="1">
      <c r="A6" s="20">
        <v>2</v>
      </c>
      <c r="B6" s="55" t="s">
        <v>103</v>
      </c>
      <c r="C6" s="55"/>
      <c r="D6" s="55"/>
      <c r="E6" s="55"/>
      <c r="F6" s="16"/>
    </row>
    <row r="7" spans="1:6" ht="52.5" customHeight="1">
      <c r="A7" s="69" t="s">
        <v>101</v>
      </c>
      <c r="B7" s="70"/>
      <c r="C7" s="70"/>
      <c r="D7" s="70"/>
      <c r="E7" s="70"/>
      <c r="F7" s="70"/>
    </row>
    <row r="8" spans="1:6" ht="45" customHeight="1">
      <c r="A8" s="2" t="s">
        <v>0</v>
      </c>
      <c r="B8" s="13" t="s">
        <v>41</v>
      </c>
      <c r="C8" s="11" t="s">
        <v>75</v>
      </c>
      <c r="D8" s="2" t="s">
        <v>79</v>
      </c>
      <c r="E8" s="2" t="s">
        <v>80</v>
      </c>
      <c r="F8" s="2" t="s">
        <v>76</v>
      </c>
    </row>
    <row r="9" spans="1:6" ht="23.25" customHeight="1">
      <c r="A9" s="20">
        <v>3</v>
      </c>
      <c r="B9" s="21" t="s">
        <v>77</v>
      </c>
      <c r="C9" s="22">
        <v>1</v>
      </c>
      <c r="D9" s="20">
        <v>2</v>
      </c>
      <c r="E9" s="20">
        <v>3</v>
      </c>
      <c r="F9" s="20" t="s">
        <v>78</v>
      </c>
    </row>
    <row r="10" spans="1:6" ht="34.5" customHeight="1">
      <c r="A10" s="20">
        <v>4</v>
      </c>
      <c r="B10" s="23" t="s">
        <v>42</v>
      </c>
      <c r="C10" s="29" t="s">
        <v>65</v>
      </c>
      <c r="D10" s="25"/>
      <c r="E10" s="24"/>
      <c r="F10" s="26"/>
    </row>
    <row r="11" spans="1:6" ht="34.5" customHeight="1">
      <c r="A11" s="20">
        <v>5</v>
      </c>
      <c r="B11" s="27" t="s">
        <v>44</v>
      </c>
      <c r="C11" s="29" t="s">
        <v>29</v>
      </c>
      <c r="D11" s="25"/>
      <c r="E11" s="24"/>
      <c r="F11" s="26"/>
    </row>
    <row r="12" spans="1:6" ht="34.5" customHeight="1">
      <c r="A12" s="20">
        <v>6</v>
      </c>
      <c r="B12" s="27" t="s">
        <v>45</v>
      </c>
      <c r="C12" s="29" t="s">
        <v>30</v>
      </c>
      <c r="D12" s="25"/>
      <c r="E12" s="24"/>
      <c r="F12" s="26"/>
    </row>
    <row r="13" spans="1:6" ht="34.5" customHeight="1">
      <c r="A13" s="20">
        <v>7</v>
      </c>
      <c r="B13" s="27" t="s">
        <v>46</v>
      </c>
      <c r="C13" s="29" t="s">
        <v>48</v>
      </c>
      <c r="D13" s="25"/>
      <c r="E13" s="24"/>
      <c r="F13" s="26"/>
    </row>
    <row r="14" spans="1:6" ht="53.25" customHeight="1">
      <c r="A14" s="20">
        <v>8</v>
      </c>
      <c r="B14" s="27" t="s">
        <v>47</v>
      </c>
      <c r="C14" s="29" t="s">
        <v>31</v>
      </c>
      <c r="D14" s="28"/>
      <c r="E14" s="24"/>
      <c r="F14" s="26"/>
    </row>
    <row r="15" spans="1:6" ht="27.75" customHeight="1">
      <c r="A15" s="20">
        <v>9</v>
      </c>
      <c r="B15" s="55" t="s">
        <v>82</v>
      </c>
      <c r="C15" s="55"/>
      <c r="D15" s="55"/>
      <c r="E15" s="55"/>
      <c r="F15" s="16"/>
    </row>
    <row r="16" spans="1:6" s="19" customFormat="1" ht="37.5" customHeight="1">
      <c r="A16" s="71" t="s">
        <v>81</v>
      </c>
      <c r="B16" s="72"/>
      <c r="C16" s="72"/>
      <c r="D16" s="72"/>
      <c r="E16" s="72"/>
      <c r="F16" s="72"/>
    </row>
    <row r="17" spans="1:6" s="19" customFormat="1" ht="53.25" customHeight="1">
      <c r="A17" s="2" t="s">
        <v>0</v>
      </c>
      <c r="B17" s="13" t="s">
        <v>41</v>
      </c>
      <c r="C17" s="11" t="s">
        <v>75</v>
      </c>
      <c r="D17" s="2" t="s">
        <v>79</v>
      </c>
      <c r="E17" s="2" t="s">
        <v>80</v>
      </c>
      <c r="F17" s="2" t="s">
        <v>76</v>
      </c>
    </row>
    <row r="18" spans="1:6" s="19" customFormat="1" ht="24.75" customHeight="1">
      <c r="A18" s="20">
        <v>10</v>
      </c>
      <c r="B18" s="20" t="s">
        <v>77</v>
      </c>
      <c r="C18" s="22">
        <v>1</v>
      </c>
      <c r="D18" s="20">
        <v>2</v>
      </c>
      <c r="E18" s="20">
        <v>3</v>
      </c>
      <c r="F18" s="20" t="s">
        <v>78</v>
      </c>
    </row>
    <row r="19" spans="1:6" ht="39" customHeight="1">
      <c r="A19" s="20">
        <v>11</v>
      </c>
      <c r="B19" s="27" t="s">
        <v>43</v>
      </c>
      <c r="C19" s="33" t="s">
        <v>55</v>
      </c>
      <c r="D19" s="30"/>
      <c r="E19" s="31"/>
      <c r="F19" s="32"/>
    </row>
    <row r="20" spans="1:6" ht="30.75" customHeight="1">
      <c r="A20" s="20">
        <v>12</v>
      </c>
      <c r="B20" s="55" t="s">
        <v>83</v>
      </c>
      <c r="C20" s="55"/>
      <c r="D20" s="55"/>
      <c r="E20" s="55"/>
      <c r="F20" s="16"/>
    </row>
    <row r="21" spans="1:6" ht="30" customHeight="1">
      <c r="A21" s="20">
        <v>13</v>
      </c>
      <c r="B21" s="52" t="s">
        <v>84</v>
      </c>
      <c r="C21" s="52"/>
      <c r="D21" s="52"/>
      <c r="E21" s="52"/>
      <c r="F21" s="16"/>
    </row>
    <row r="22" spans="1:6" ht="36.75" customHeight="1">
      <c r="A22" s="66" t="s">
        <v>100</v>
      </c>
      <c r="B22" s="67"/>
      <c r="C22" s="67"/>
      <c r="D22" s="67"/>
      <c r="E22" s="67"/>
      <c r="F22" s="67"/>
    </row>
    <row r="23" spans="1:6" ht="51" customHeight="1">
      <c r="A23" s="2" t="s">
        <v>0</v>
      </c>
      <c r="B23" s="58" t="s">
        <v>75</v>
      </c>
      <c r="C23" s="59"/>
      <c r="D23" s="60" t="s">
        <v>85</v>
      </c>
      <c r="E23" s="61"/>
      <c r="F23" s="2" t="s">
        <v>76</v>
      </c>
    </row>
    <row r="24" spans="1:6" ht="80.25" customHeight="1">
      <c r="A24" s="7">
        <v>14</v>
      </c>
      <c r="B24" s="64" t="s">
        <v>86</v>
      </c>
      <c r="C24" s="65"/>
      <c r="D24" s="62" t="s">
        <v>87</v>
      </c>
      <c r="E24" s="63"/>
      <c r="F24" s="16"/>
    </row>
    <row r="25" spans="1:6" ht="90" customHeight="1">
      <c r="A25" s="7">
        <v>15</v>
      </c>
      <c r="B25" s="64" t="s">
        <v>88</v>
      </c>
      <c r="C25" s="65"/>
      <c r="D25" s="62" t="s">
        <v>89</v>
      </c>
      <c r="E25" s="63"/>
      <c r="F25" s="16"/>
    </row>
    <row r="26" spans="1:6" ht="84.75" customHeight="1">
      <c r="A26" s="7">
        <v>16</v>
      </c>
      <c r="B26" s="64" t="s">
        <v>90</v>
      </c>
      <c r="C26" s="65"/>
      <c r="D26" s="62" t="s">
        <v>91</v>
      </c>
      <c r="E26" s="63"/>
      <c r="F26" s="16"/>
    </row>
    <row r="27" spans="1:6" ht="45.75" customHeight="1">
      <c r="A27" s="7">
        <v>17</v>
      </c>
      <c r="B27" s="64" t="s">
        <v>92</v>
      </c>
      <c r="C27" s="65"/>
      <c r="D27" s="62" t="s">
        <v>93</v>
      </c>
      <c r="E27" s="63"/>
      <c r="F27" s="16"/>
    </row>
    <row r="28" spans="1:6" ht="126.75" customHeight="1">
      <c r="A28" s="7">
        <v>18</v>
      </c>
      <c r="B28" s="64" t="s">
        <v>94</v>
      </c>
      <c r="C28" s="65"/>
      <c r="D28" s="62" t="s">
        <v>95</v>
      </c>
      <c r="E28" s="63"/>
      <c r="F28" s="16"/>
    </row>
    <row r="29" spans="1:6" ht="51" customHeight="1">
      <c r="A29" s="7">
        <v>19</v>
      </c>
      <c r="B29" s="64" t="s">
        <v>96</v>
      </c>
      <c r="C29" s="65"/>
      <c r="D29" s="62" t="s">
        <v>97</v>
      </c>
      <c r="E29" s="63"/>
      <c r="F29" s="16"/>
    </row>
    <row r="30" spans="1:6" ht="76.5" customHeight="1">
      <c r="A30" s="7">
        <v>20</v>
      </c>
      <c r="B30" s="64" t="s">
        <v>98</v>
      </c>
      <c r="C30" s="65"/>
      <c r="D30" s="62" t="s">
        <v>99</v>
      </c>
      <c r="E30" s="63"/>
      <c r="F30" s="16"/>
    </row>
    <row r="31" spans="1:6" ht="37.5" customHeight="1">
      <c r="A31" s="7">
        <v>21</v>
      </c>
      <c r="B31" s="52" t="s">
        <v>107</v>
      </c>
      <c r="C31" s="52"/>
      <c r="D31" s="52"/>
      <c r="E31" s="52"/>
      <c r="F31" s="16"/>
    </row>
    <row r="32" spans="1:6" ht="36" customHeight="1">
      <c r="A32" s="7">
        <v>22</v>
      </c>
      <c r="B32" s="52" t="s">
        <v>108</v>
      </c>
      <c r="C32" s="52"/>
      <c r="D32" s="52"/>
      <c r="E32" s="52"/>
      <c r="F32" s="16"/>
    </row>
    <row r="33" spans="1:5" ht="32.25" customHeight="1">
      <c r="A33" s="46" t="s">
        <v>105</v>
      </c>
      <c r="B33" s="46"/>
      <c r="C33" s="46"/>
      <c r="D33" s="51" t="s">
        <v>106</v>
      </c>
      <c r="E33" s="51"/>
    </row>
  </sheetData>
  <mergeCells count="34">
    <mergeCell ref="A1:E1"/>
    <mergeCell ref="A2:C2"/>
    <mergeCell ref="D33:E33"/>
    <mergeCell ref="A7:F7"/>
    <mergeCell ref="B15:E15"/>
    <mergeCell ref="A16:F16"/>
    <mergeCell ref="B20:E20"/>
    <mergeCell ref="B21:E21"/>
    <mergeCell ref="B32:E32"/>
    <mergeCell ref="A22:F22"/>
    <mergeCell ref="B23:C23"/>
    <mergeCell ref="D23:E23"/>
    <mergeCell ref="B24:C24"/>
    <mergeCell ref="D24:E24"/>
    <mergeCell ref="A33:C33"/>
    <mergeCell ref="D30:E30"/>
    <mergeCell ref="D25:E25"/>
    <mergeCell ref="D26:E26"/>
    <mergeCell ref="D27:E27"/>
    <mergeCell ref="D28:E28"/>
    <mergeCell ref="B25:C25"/>
    <mergeCell ref="B26:C26"/>
    <mergeCell ref="B27:C27"/>
    <mergeCell ref="B28:C28"/>
    <mergeCell ref="B31:E31"/>
    <mergeCell ref="B5:C5"/>
    <mergeCell ref="B6:E6"/>
    <mergeCell ref="A3:F3"/>
    <mergeCell ref="B4:C4"/>
    <mergeCell ref="D4:E4"/>
    <mergeCell ref="D5:E5"/>
    <mergeCell ref="D29:E29"/>
    <mergeCell ref="B29:C29"/>
    <mergeCell ref="B30:C30"/>
  </mergeCells>
  <phoneticPr fontId="2" type="noConversion"/>
  <pageMargins left="0.7" right="0.21" top="0.36" bottom="0.28999999999999998" header="0.3" footer="0.3"/>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A7"/>
  <sheetViews>
    <sheetView topLeftCell="A7" workbookViewId="0">
      <selection activeCell="A14" sqref="A14"/>
    </sheetView>
  </sheetViews>
  <sheetFormatPr defaultRowHeight="13.5"/>
  <cols>
    <col min="1" max="1" width="25.5" customWidth="1"/>
  </cols>
  <sheetData>
    <row r="1" spans="1:1">
      <c r="A1" s="73"/>
    </row>
    <row r="2" spans="1:1">
      <c r="A2" s="73"/>
    </row>
    <row r="3" spans="1:1">
      <c r="A3" s="73"/>
    </row>
    <row r="4" spans="1:1">
      <c r="A4" s="73"/>
    </row>
    <row r="5" spans="1:1">
      <c r="A5" s="73"/>
    </row>
    <row r="6" spans="1:1">
      <c r="A6" s="73"/>
    </row>
    <row r="7" spans="1:1">
      <c r="A7" s="73"/>
    </row>
  </sheetData>
  <mergeCells count="1">
    <mergeCell ref="A1:A7"/>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清单</vt:lpstr>
      <vt:lpstr>报价单</vt:lpstr>
      <vt:lpstr>评审底稿</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xiangjun</dc:creator>
  <cp:lastModifiedBy>zxj</cp:lastModifiedBy>
  <cp:lastPrinted>2023-12-29T02:20:21Z</cp:lastPrinted>
  <dcterms:created xsi:type="dcterms:W3CDTF">2023-08-08T08:19:00Z</dcterms:created>
  <dcterms:modified xsi:type="dcterms:W3CDTF">2023-12-29T02:24:44Z</dcterms:modified>
</cp:coreProperties>
</file>